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R34" i="1" l="1"/>
  <c r="Q34" i="1"/>
  <c r="R30" i="1"/>
  <c r="Q30" i="1"/>
  <c r="AF10" i="1"/>
  <c r="AE10" i="1"/>
  <c r="AF8" i="1"/>
  <c r="AE8" i="1"/>
  <c r="AF9" i="1"/>
  <c r="AF7" i="1"/>
  <c r="AF6" i="1"/>
  <c r="AF5" i="1"/>
  <c r="AF4" i="1"/>
  <c r="AE9" i="1"/>
  <c r="AE7" i="1"/>
  <c r="AE6" i="1"/>
  <c r="AE5" i="1"/>
  <c r="AE4" i="1"/>
  <c r="S37" i="1"/>
  <c r="R37" i="1"/>
  <c r="Q37" i="1"/>
  <c r="S34" i="1"/>
  <c r="S30" i="1"/>
  <c r="R23" i="1"/>
  <c r="Q23" i="1"/>
  <c r="R19" i="1"/>
  <c r="Q19" i="1"/>
  <c r="S22" i="1"/>
  <c r="R22" i="1"/>
  <c r="Q22" i="1"/>
  <c r="R15" i="1"/>
  <c r="Q15" i="1"/>
  <c r="S23" i="1"/>
  <c r="S19" i="1"/>
  <c r="S15" i="1"/>
</calcChain>
</file>

<file path=xl/sharedStrings.xml><?xml version="1.0" encoding="utf-8"?>
<sst xmlns="http://schemas.openxmlformats.org/spreadsheetml/2006/main" count="147" uniqueCount="81">
  <si>
    <t>Eppi ID</t>
  </si>
  <si>
    <t>TITLE</t>
  </si>
  <si>
    <t>AUTHOR</t>
  </si>
  <si>
    <t>JOURNAL</t>
  </si>
  <si>
    <t>YEAR</t>
  </si>
  <si>
    <t>VOLUME</t>
  </si>
  <si>
    <t>PAGE START-PAGE END</t>
  </si>
  <si>
    <t>AUTHOR E-MAIL</t>
  </si>
  <si>
    <t>STUDY COUNTRY</t>
  </si>
  <si>
    <t>LOCATION SITE/NAME</t>
  </si>
  <si>
    <t>LATITUDE</t>
  </si>
  <si>
    <t>LONGITUDE</t>
  </si>
  <si>
    <t>KÖPPEN CLIMATE ZONE</t>
  </si>
  <si>
    <t>Soil organic phosphorus forms under different soil management systems and winter crops, in a long term experiment</t>
  </si>
  <si>
    <t xml:space="preserve">Tiecher T ; dos Santos ; D R ; Calegari A ; </t>
  </si>
  <si>
    <t>Soil and Tillage Research</t>
  </si>
  <si>
    <t>57-67</t>
  </si>
  <si>
    <t>tales.t@hotmail.com.br</t>
  </si>
  <si>
    <t>Brazil</t>
  </si>
  <si>
    <t>IAPAR
(Agronomic Institute) Experimental Station, Pato Branco</t>
  </si>
  <si>
    <t>Cfb</t>
  </si>
  <si>
    <t>INTERVENTION (crop rotation / fertiliser / amendments / catch crop / tillage / multiple / farming system)</t>
  </si>
  <si>
    <t>NUMBER OF TREATMENTS</t>
  </si>
  <si>
    <t>WHICH TREATMENTS</t>
  </si>
  <si>
    <t>crop rotation / tillage</t>
  </si>
  <si>
    <t>2 x 5</t>
  </si>
  <si>
    <t>tillage: conventional tillage / no tillage. crop rotation = winter crops of: blue lupin / hairy vetch / black oat / oilseed radish / winter wheat / fallow</t>
  </si>
  <si>
    <t>DATA LOCATION</t>
  </si>
  <si>
    <t>BULK DENSITY (measured / calculated / not present)</t>
  </si>
  <si>
    <t>VARIANCE PRESENTED</t>
  </si>
  <si>
    <t>Variability Measure</t>
  </si>
  <si>
    <t>CRITICAL APPRAISAL, PRELIMINARY COMMENT</t>
  </si>
  <si>
    <t>Table 4 (tillage) / Table 7 (crop rotation and tillage)</t>
  </si>
  <si>
    <t>measured</t>
  </si>
  <si>
    <t>no</t>
  </si>
  <si>
    <t>None</t>
  </si>
  <si>
    <t>Seems OK</t>
  </si>
  <si>
    <t>Table 4. Forms of organic phosphorus, phosphorus stored into the soil microbial biomass, total phosphorus, total organic carbon and acid phosphatase enzyme activity in the forest
soil and in the cultivated soil affected by soil management after 23 years.</t>
  </si>
  <si>
    <t>TOC (g/kg)</t>
  </si>
  <si>
    <t>Depth (cm)</t>
  </si>
  <si>
    <t>0-5</t>
  </si>
  <si>
    <t>5-10</t>
  </si>
  <si>
    <t>10-20</t>
  </si>
  <si>
    <t>20-30</t>
  </si>
  <si>
    <t>30-40</t>
  </si>
  <si>
    <t>NT</t>
  </si>
  <si>
    <t>CT</t>
  </si>
  <si>
    <t>Forest soil</t>
  </si>
  <si>
    <t>p-value</t>
  </si>
  <si>
    <t>Probability of difference between the forest soil and the cultivated soil under NT or CT by Mann–Whitney U test.</t>
  </si>
  <si>
    <t>Values for each soil management system within each depth are the overall mean of six winter treatments (n = 18); means followed by the same capital letter in the row,
comparing soil management system for each depth, and means followed by same letter in the column, comparing depth within each soil management system are not
significantly different at P &lt; 0.05 by Tukey test.</t>
  </si>
  <si>
    <t>CT, conventional tillage; NT, no-tillage.</t>
  </si>
  <si>
    <t>Table 7. Total organic carbon affected by soil management and winter treatments after 23 years.</t>
  </si>
  <si>
    <t>Tillage</t>
  </si>
  <si>
    <t>Oat</t>
  </si>
  <si>
    <t>Vetch</t>
  </si>
  <si>
    <t>Radish</t>
  </si>
  <si>
    <t>Fallow</t>
  </si>
  <si>
    <t>Lupin</t>
  </si>
  <si>
    <t>Wheat</t>
  </si>
  <si>
    <t>Winter treatment</t>
  </si>
  <si>
    <t>Values for each soil management system within each winter treatments are the overall mean of five depths (n = 15); means followed by same letter in the column, comparing
soil management for each winter treatment, and means followed by the same capital letter in the row, comparing winter treatment within each soil management are not
significantly different at P &lt; 0.05 by Tukey test.</t>
  </si>
  <si>
    <t>Values for each depth within each winter treatments are the overall mean of two soil managements systems (n = 6); means followed by same letter in the column, comparing
depth within each winter treatment, and means followed by the same capital letter in the row, comparing winter treatment within each depth are not significantly different at
P &lt; 0.05 by Tukey test.</t>
  </si>
  <si>
    <t>Table 1. Soil bulk density and selected chemical characteristics of a Rhodic Hapludox from Parana´ State, Brazil, in the forest soil and in the cultivated soil subjected to soil management
after 23 years.</t>
  </si>
  <si>
    <t>Bulk density (Mg/m3)</t>
  </si>
  <si>
    <t xml:space="preserve">Tillage treatments were conventional tillage (CT – one disc plow and two disc harrowing) and continuous no-tillage (NT). Several winter cover crop species were compared at various times throughout the 23-yr period. The winter cover crops that were compared included: blue lupin (Lupinus angustifolius L.), hairy vetch (Vicia villosa Roth), black oat (A. strigosa Schreb.), oilseed radish (Raphanus sativus L.), winter wheat (Triticum aestivum L.), and fallow. These winter cover crop treatments were applied to main plots in the years 1986–1990, 1992–1994, 1999–2001, 2005 and 2008. During the winter seasons of 1991, 1995, 1996, 1998, 2006 and 2009 the entire experimental area was planted with black oat; in 1993 the soil remained fallow in winter; and, in 1997, 2002, 2003, 2004 and 2007 black oat + radish were planted in all main plots. The cover crops were controlled at the flowering stage by cutting with a knife roller (lupine, hairy vetch, oats and radish). Herbicide was applied to the weedy fallow treatment to kill vegetation. Some years after the knife-roller, plots were treated with herbicide when the control by the roller-cutter was incomplete. Wheat was harvested for grain until 1995 (7 crops). After wheat grain was harvested, straw was left on top of the soil as mulch or incorporated before planting the summer crop. Summer crops of maize and soybean were planted following the winter species. During the period of 1986–2009, maize was the summer crop for 9 years (1986, 1987, 1988, 1992, 1994, 1996, 1999, 2003 and 2008) and soybean was the summer crop for 13 years (1989, 1990, 1991, 1993, 1995, 1997, 1998, 2000, 2001, 2002, 2004, 2005 and 2007). In 2006 the soil remained fallow in summer. </t>
  </si>
  <si>
    <t>ES</t>
  </si>
  <si>
    <t>0-15</t>
  </si>
  <si>
    <t>mean</t>
  </si>
  <si>
    <t>SD</t>
  </si>
  <si>
    <t>n</t>
  </si>
  <si>
    <t>Depth correction</t>
  </si>
  <si>
    <t>NT-CT</t>
  </si>
  <si>
    <t>&gt;30</t>
  </si>
  <si>
    <t>15-30</t>
  </si>
  <si>
    <t>n/a</t>
  </si>
  <si>
    <t>conc</t>
  </si>
  <si>
    <t>stock</t>
  </si>
  <si>
    <t>TOC (Mg/ha)</t>
  </si>
  <si>
    <t>0-30</t>
  </si>
  <si>
    <t>0-40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</si>
</sst>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3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0" fillId="0" borderId="0" xfId="0" quotePrefix="1"/>
    <xf numFmtId="0" fontId="5" fillId="2" borderId="0" xfId="0" applyFont="1" applyFill="1"/>
    <xf numFmtId="0" fontId="0" fillId="0" borderId="0" xfId="0" applyAlignment="1">
      <alignment horizontal="center"/>
    </xf>
    <xf numFmtId="0" fontId="0" fillId="0" borderId="0" xfId="0" applyAlignment="1">
      <alignment wrapText="1"/>
    </xf>
    <xf numFmtId="0" fontId="5" fillId="3" borderId="0" xfId="0" applyFont="1" applyFill="1"/>
    <xf numFmtId="0" fontId="5" fillId="0" borderId="0" xfId="0" applyFont="1"/>
  </cellXfs>
  <cellStyles count="3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7"/>
  <sheetViews>
    <sheetView tabSelected="1" topLeftCell="O3" workbookViewId="0">
      <selection activeCell="Q35" sqref="Q35"/>
    </sheetView>
  </sheetViews>
  <sheetFormatPr baseColWidth="10" defaultColWidth="11" defaultRowHeight="15" x14ac:dyDescent="0"/>
  <sheetData>
    <row r="1" spans="1:32">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2">
      <c r="A2" s="5">
        <v>10244693</v>
      </c>
      <c r="B2" s="6" t="s">
        <v>13</v>
      </c>
      <c r="C2" s="5" t="s">
        <v>14</v>
      </c>
      <c r="D2" s="5" t="s">
        <v>15</v>
      </c>
      <c r="E2" s="5">
        <v>2012</v>
      </c>
      <c r="F2" s="5">
        <v>124</v>
      </c>
      <c r="G2" s="7" t="s">
        <v>16</v>
      </c>
      <c r="H2" s="5" t="s">
        <v>17</v>
      </c>
      <c r="I2" s="5" t="s">
        <v>18</v>
      </c>
      <c r="J2" s="5" t="s">
        <v>19</v>
      </c>
      <c r="K2" s="8">
        <v>-26.1166666666666</v>
      </c>
      <c r="L2" s="8">
        <v>-52.683333333333302</v>
      </c>
      <c r="M2" s="5" t="s">
        <v>20</v>
      </c>
      <c r="N2" s="5" t="s">
        <v>24</v>
      </c>
      <c r="O2" s="5" t="s">
        <v>25</v>
      </c>
      <c r="P2" s="5" t="s">
        <v>26</v>
      </c>
      <c r="Q2" s="5" t="s">
        <v>32</v>
      </c>
      <c r="R2" s="5" t="s">
        <v>33</v>
      </c>
      <c r="S2" s="5" t="s">
        <v>34</v>
      </c>
      <c r="T2" s="5" t="s">
        <v>35</v>
      </c>
      <c r="U2" s="5" t="s">
        <v>36</v>
      </c>
      <c r="W2" s="5" t="s">
        <v>38</v>
      </c>
      <c r="AA2" s="12" t="s">
        <v>48</v>
      </c>
      <c r="AB2" s="12"/>
      <c r="AD2" s="5" t="s">
        <v>78</v>
      </c>
    </row>
    <row r="3" spans="1:32">
      <c r="W3" t="s">
        <v>39</v>
      </c>
      <c r="X3" t="s">
        <v>45</v>
      </c>
      <c r="Y3" t="s">
        <v>46</v>
      </c>
      <c r="Z3" t="s">
        <v>47</v>
      </c>
      <c r="AA3" t="s">
        <v>45</v>
      </c>
      <c r="AB3" t="s">
        <v>46</v>
      </c>
      <c r="AD3" t="s">
        <v>39</v>
      </c>
      <c r="AE3" t="s">
        <v>45</v>
      </c>
      <c r="AF3" t="s">
        <v>46</v>
      </c>
    </row>
    <row r="4" spans="1:32">
      <c r="A4" s="13" t="s">
        <v>65</v>
      </c>
      <c r="B4" s="13"/>
      <c r="C4" s="13"/>
      <c r="D4" s="13"/>
      <c r="E4" s="13"/>
      <c r="F4" s="13"/>
      <c r="G4" s="13"/>
      <c r="H4" s="13"/>
      <c r="I4" s="13"/>
      <c r="J4" s="13"/>
      <c r="K4" s="13"/>
      <c r="L4" s="13"/>
      <c r="M4" s="13"/>
      <c r="N4" s="13"/>
      <c r="O4" s="13"/>
      <c r="P4" s="13"/>
      <c r="Q4" s="13"/>
      <c r="R4" s="13"/>
      <c r="S4" s="13"/>
      <c r="W4" t="s">
        <v>40</v>
      </c>
      <c r="X4">
        <v>33.299999999999997</v>
      </c>
      <c r="Y4">
        <v>22.9</v>
      </c>
      <c r="Z4">
        <v>41.2</v>
      </c>
      <c r="AA4">
        <v>8.0000000000000002E-3</v>
      </c>
      <c r="AB4">
        <v>2E-3</v>
      </c>
      <c r="AD4" t="s">
        <v>40</v>
      </c>
      <c r="AE4">
        <f>X4*Y32*5/10</f>
        <v>17.981999999999999</v>
      </c>
      <c r="AF4">
        <f>Y4*X32*5/10</f>
        <v>11.564499999999999</v>
      </c>
    </row>
    <row r="5" spans="1:32">
      <c r="A5" s="13"/>
      <c r="B5" s="13"/>
      <c r="C5" s="13"/>
      <c r="D5" s="13"/>
      <c r="E5" s="13"/>
      <c r="F5" s="13"/>
      <c r="G5" s="13"/>
      <c r="H5" s="13"/>
      <c r="I5" s="13"/>
      <c r="J5" s="13"/>
      <c r="K5" s="13"/>
      <c r="L5" s="13"/>
      <c r="M5" s="13"/>
      <c r="N5" s="13"/>
      <c r="O5" s="13"/>
      <c r="P5" s="13"/>
      <c r="Q5" s="13"/>
      <c r="R5" s="13"/>
      <c r="S5" s="13"/>
      <c r="W5" s="10" t="s">
        <v>41</v>
      </c>
      <c r="X5">
        <v>23.7</v>
      </c>
      <c r="Y5">
        <v>22.7</v>
      </c>
      <c r="Z5">
        <v>30.5</v>
      </c>
      <c r="AA5">
        <v>2E-3</v>
      </c>
      <c r="AB5">
        <v>2E-3</v>
      </c>
      <c r="AD5" s="10" t="s">
        <v>41</v>
      </c>
      <c r="AE5">
        <f>X5*Y33*5/10</f>
        <v>13.982999999999999</v>
      </c>
      <c r="AF5">
        <f>Y5*X33*5/10</f>
        <v>14.4145</v>
      </c>
    </row>
    <row r="6" spans="1:32">
      <c r="A6" s="13"/>
      <c r="B6" s="13"/>
      <c r="C6" s="13"/>
      <c r="D6" s="13"/>
      <c r="E6" s="13"/>
      <c r="F6" s="13"/>
      <c r="G6" s="13"/>
      <c r="H6" s="13"/>
      <c r="I6" s="13"/>
      <c r="J6" s="13"/>
      <c r="K6" s="13"/>
      <c r="L6" s="13"/>
      <c r="M6" s="13"/>
      <c r="N6" s="13"/>
      <c r="O6" s="13"/>
      <c r="P6" s="13"/>
      <c r="Q6" s="13"/>
      <c r="R6" s="13"/>
      <c r="S6" s="13"/>
      <c r="W6" s="10" t="s">
        <v>42</v>
      </c>
      <c r="X6">
        <v>21</v>
      </c>
      <c r="Y6">
        <v>21.8</v>
      </c>
      <c r="Z6">
        <v>24.4</v>
      </c>
      <c r="AA6">
        <v>1.7000000000000001E-2</v>
      </c>
      <c r="AB6">
        <v>1.2E-2</v>
      </c>
      <c r="AD6" s="10" t="s">
        <v>42</v>
      </c>
      <c r="AE6">
        <f>X6*Y34*10/10</f>
        <v>25.619999999999997</v>
      </c>
      <c r="AF6">
        <f>Y6*X34*10/10</f>
        <v>28.122000000000003</v>
      </c>
    </row>
    <row r="7" spans="1:32">
      <c r="A7" s="13"/>
      <c r="B7" s="13"/>
      <c r="C7" s="13"/>
      <c r="D7" s="13"/>
      <c r="E7" s="13"/>
      <c r="F7" s="13"/>
      <c r="G7" s="13"/>
      <c r="H7" s="13"/>
      <c r="I7" s="13"/>
      <c r="J7" s="13"/>
      <c r="K7" s="13"/>
      <c r="L7" s="13"/>
      <c r="M7" s="13"/>
      <c r="N7" s="13"/>
      <c r="O7" s="13"/>
      <c r="P7" s="13"/>
      <c r="Q7" s="13"/>
      <c r="R7" s="13"/>
      <c r="S7" s="13"/>
      <c r="W7" t="s">
        <v>43</v>
      </c>
      <c r="X7">
        <v>17.899999999999999</v>
      </c>
      <c r="Y7">
        <v>18.100000000000001</v>
      </c>
      <c r="Z7">
        <v>22.1</v>
      </c>
      <c r="AA7">
        <v>6.0000000000000001E-3</v>
      </c>
      <c r="AB7">
        <v>2.4E-2</v>
      </c>
      <c r="AD7" t="s">
        <v>43</v>
      </c>
      <c r="AE7">
        <f>X7*Y35*10/10</f>
        <v>21.658999999999999</v>
      </c>
      <c r="AF7">
        <f>Y7*X35*10/10</f>
        <v>20.995999999999999</v>
      </c>
    </row>
    <row r="8" spans="1:32">
      <c r="A8" s="13"/>
      <c r="B8" s="13"/>
      <c r="C8" s="13"/>
      <c r="D8" s="13"/>
      <c r="E8" s="13"/>
      <c r="F8" s="13"/>
      <c r="G8" s="13"/>
      <c r="H8" s="13"/>
      <c r="I8" s="13"/>
      <c r="J8" s="13"/>
      <c r="K8" s="13"/>
      <c r="L8" s="13"/>
      <c r="M8" s="13"/>
      <c r="N8" s="13"/>
      <c r="O8" s="13"/>
      <c r="P8" s="13"/>
      <c r="Q8" s="13"/>
      <c r="R8" s="13"/>
      <c r="S8" s="13"/>
      <c r="W8" t="s">
        <v>44</v>
      </c>
      <c r="X8">
        <v>15.7</v>
      </c>
      <c r="Y8">
        <v>15.2</v>
      </c>
      <c r="Z8">
        <v>19.100000000000001</v>
      </c>
      <c r="AA8">
        <v>2.4E-2</v>
      </c>
      <c r="AB8">
        <v>1.7000000000000001E-2</v>
      </c>
      <c r="AD8" t="s">
        <v>79</v>
      </c>
      <c r="AE8" s="15">
        <f>SUM(AE4:AE7)</f>
        <v>79.244</v>
      </c>
      <c r="AF8" s="15">
        <f>SUM(AF4:AF7)</f>
        <v>75.096999999999994</v>
      </c>
    </row>
    <row r="9" spans="1:32">
      <c r="A9" s="13"/>
      <c r="B9" s="13"/>
      <c r="C9" s="13"/>
      <c r="D9" s="13"/>
      <c r="E9" s="13"/>
      <c r="F9" s="13"/>
      <c r="G9" s="13"/>
      <c r="H9" s="13"/>
      <c r="I9" s="13"/>
      <c r="J9" s="13"/>
      <c r="K9" s="13"/>
      <c r="L9" s="13"/>
      <c r="M9" s="13"/>
      <c r="N9" s="13"/>
      <c r="O9" s="13"/>
      <c r="P9" s="13"/>
      <c r="Q9" s="13"/>
      <c r="R9" s="13"/>
      <c r="S9" s="13"/>
      <c r="W9" t="s">
        <v>51</v>
      </c>
      <c r="AD9" t="s">
        <v>44</v>
      </c>
      <c r="AE9">
        <f>X8*Y36*10/10</f>
        <v>17.897999999999996</v>
      </c>
      <c r="AF9">
        <f>Y8*X36*10/10</f>
        <v>16.263999999999999</v>
      </c>
    </row>
    <row r="10" spans="1:32">
      <c r="A10" s="13"/>
      <c r="B10" s="13"/>
      <c r="C10" s="13"/>
      <c r="D10" s="13"/>
      <c r="E10" s="13"/>
      <c r="F10" s="13"/>
      <c r="G10" s="13"/>
      <c r="H10" s="13"/>
      <c r="I10" s="13"/>
      <c r="J10" s="13"/>
      <c r="K10" s="13"/>
      <c r="L10" s="13"/>
      <c r="M10" s="13"/>
      <c r="N10" s="13"/>
      <c r="O10" s="13"/>
      <c r="P10" s="13"/>
      <c r="Q10" s="13"/>
      <c r="R10" s="13"/>
      <c r="S10" s="13"/>
      <c r="W10" s="9" t="s">
        <v>50</v>
      </c>
      <c r="AD10" t="s">
        <v>80</v>
      </c>
      <c r="AE10" s="15">
        <f>SUM(AE8:AE9)</f>
        <v>97.141999999999996</v>
      </c>
      <c r="AF10" s="15">
        <f>SUM(AF8:AF9)</f>
        <v>91.36099999999999</v>
      </c>
    </row>
    <row r="11" spans="1:32">
      <c r="W11" t="s">
        <v>49</v>
      </c>
    </row>
    <row r="13" spans="1:32">
      <c r="O13" t="s">
        <v>76</v>
      </c>
    </row>
    <row r="14" spans="1:32">
      <c r="O14" t="s">
        <v>66</v>
      </c>
      <c r="Q14" t="s">
        <v>45</v>
      </c>
      <c r="R14" t="s">
        <v>46</v>
      </c>
      <c r="S14" s="11" t="s">
        <v>72</v>
      </c>
      <c r="W14" t="s">
        <v>52</v>
      </c>
    </row>
    <row r="15" spans="1:32">
      <c r="O15" t="s">
        <v>67</v>
      </c>
      <c r="P15" t="s">
        <v>68</v>
      </c>
      <c r="Q15">
        <f>(X4*5+X5*5+X6*10)/20</f>
        <v>24.75</v>
      </c>
      <c r="R15">
        <f>(Y4*5+Y5*5+Y6*10)/20</f>
        <v>22.3</v>
      </c>
      <c r="S15" s="11">
        <f>Q15-R15</f>
        <v>2.4499999999999993</v>
      </c>
      <c r="W15" t="s">
        <v>38</v>
      </c>
      <c r="X15" s="12" t="s">
        <v>60</v>
      </c>
      <c r="Y15" s="12"/>
      <c r="Z15" s="12"/>
      <c r="AA15" s="12"/>
      <c r="AB15" s="12"/>
      <c r="AC15" s="12"/>
    </row>
    <row r="16" spans="1:32">
      <c r="P16" t="s">
        <v>69</v>
      </c>
      <c r="Q16" t="s">
        <v>75</v>
      </c>
      <c r="R16" t="s">
        <v>75</v>
      </c>
      <c r="S16" s="11" t="s">
        <v>75</v>
      </c>
      <c r="W16" t="s">
        <v>53</v>
      </c>
      <c r="X16" t="s">
        <v>54</v>
      </c>
      <c r="Y16" t="s">
        <v>55</v>
      </c>
      <c r="Z16" t="s">
        <v>56</v>
      </c>
      <c r="AA16" t="s">
        <v>57</v>
      </c>
      <c r="AB16" t="s">
        <v>58</v>
      </c>
      <c r="AC16" t="s">
        <v>59</v>
      </c>
    </row>
    <row r="17" spans="15:29">
      <c r="P17" t="s">
        <v>70</v>
      </c>
      <c r="Q17">
        <v>3</v>
      </c>
      <c r="R17">
        <v>3</v>
      </c>
      <c r="S17" s="11">
        <v>6</v>
      </c>
      <c r="W17" t="s">
        <v>45</v>
      </c>
      <c r="X17">
        <v>22.6</v>
      </c>
      <c r="Y17">
        <v>21.5</v>
      </c>
      <c r="Z17">
        <v>21.8</v>
      </c>
      <c r="AA17">
        <v>20.8</v>
      </c>
      <c r="AB17">
        <v>23.6</v>
      </c>
      <c r="AC17">
        <v>22.8</v>
      </c>
    </row>
    <row r="18" spans="15:29">
      <c r="P18" t="s">
        <v>71</v>
      </c>
      <c r="Q18">
        <v>1</v>
      </c>
      <c r="R18">
        <v>1</v>
      </c>
      <c r="S18" s="11">
        <v>1</v>
      </c>
      <c r="W18" t="s">
        <v>46</v>
      </c>
      <c r="X18">
        <v>21</v>
      </c>
      <c r="Y18">
        <v>19.8</v>
      </c>
      <c r="Z18">
        <v>20</v>
      </c>
      <c r="AA18">
        <v>19</v>
      </c>
      <c r="AB18">
        <v>19.7</v>
      </c>
      <c r="AC18">
        <v>21.2</v>
      </c>
    </row>
    <row r="19" spans="15:29">
      <c r="O19" t="s">
        <v>74</v>
      </c>
      <c r="P19" t="s">
        <v>68</v>
      </c>
      <c r="Q19">
        <f>X7</f>
        <v>17.899999999999999</v>
      </c>
      <c r="R19">
        <f>Y7</f>
        <v>18.100000000000001</v>
      </c>
      <c r="S19" s="11">
        <f>Q19-R19</f>
        <v>-0.20000000000000284</v>
      </c>
      <c r="W19" t="s">
        <v>39</v>
      </c>
    </row>
    <row r="20" spans="15:29">
      <c r="P20" t="s">
        <v>69</v>
      </c>
      <c r="Q20" t="s">
        <v>75</v>
      </c>
      <c r="R20" t="s">
        <v>75</v>
      </c>
      <c r="S20" s="11" t="s">
        <v>75</v>
      </c>
      <c r="W20" t="s">
        <v>40</v>
      </c>
      <c r="X20">
        <v>28.8</v>
      </c>
      <c r="Y20">
        <v>27.9</v>
      </c>
      <c r="Z20">
        <v>28</v>
      </c>
      <c r="AA20">
        <v>24.9</v>
      </c>
      <c r="AB20">
        <v>29.6</v>
      </c>
      <c r="AC20">
        <v>28.5</v>
      </c>
    </row>
    <row r="21" spans="15:29">
      <c r="P21" t="s">
        <v>70</v>
      </c>
      <c r="Q21">
        <v>3</v>
      </c>
      <c r="R21">
        <v>3</v>
      </c>
      <c r="S21" s="11">
        <v>6</v>
      </c>
      <c r="W21" s="10" t="s">
        <v>41</v>
      </c>
      <c r="X21">
        <v>24.1</v>
      </c>
      <c r="Y21">
        <v>22.6</v>
      </c>
      <c r="Z21">
        <v>23</v>
      </c>
      <c r="AA21">
        <v>21.1</v>
      </c>
      <c r="AB21">
        <v>23.8</v>
      </c>
      <c r="AC21">
        <v>23.8</v>
      </c>
    </row>
    <row r="22" spans="15:29">
      <c r="P22" t="s">
        <v>71</v>
      </c>
      <c r="Q22">
        <f>2/3</f>
        <v>0.66666666666666663</v>
      </c>
      <c r="R22">
        <f>2/3</f>
        <v>0.66666666666666663</v>
      </c>
      <c r="S22" s="11">
        <f>2/3</f>
        <v>0.66666666666666663</v>
      </c>
      <c r="W22" s="10" t="s">
        <v>42</v>
      </c>
      <c r="X22">
        <v>22</v>
      </c>
      <c r="Y22">
        <v>20.5</v>
      </c>
      <c r="Z22">
        <v>21.4</v>
      </c>
      <c r="AA22">
        <v>20.399999999999999</v>
      </c>
      <c r="AB22">
        <v>21.7</v>
      </c>
      <c r="AC22">
        <v>22.3</v>
      </c>
    </row>
    <row r="23" spans="15:29">
      <c r="O23" t="s">
        <v>73</v>
      </c>
      <c r="P23" t="s">
        <v>68</v>
      </c>
      <c r="Q23">
        <f>X8</f>
        <v>15.7</v>
      </c>
      <c r="R23">
        <f>Y8</f>
        <v>15.2</v>
      </c>
      <c r="S23" s="11">
        <f>Q23-R23</f>
        <v>0.5</v>
      </c>
      <c r="W23" t="s">
        <v>43</v>
      </c>
      <c r="X23">
        <v>19</v>
      </c>
      <c r="Y23">
        <v>16.8</v>
      </c>
      <c r="Z23">
        <v>17.399999999999999</v>
      </c>
      <c r="AA23">
        <v>17.600000000000001</v>
      </c>
      <c r="AB23">
        <v>18.5</v>
      </c>
      <c r="AC23">
        <v>18.7</v>
      </c>
    </row>
    <row r="24" spans="15:29">
      <c r="P24" t="s">
        <v>69</v>
      </c>
      <c r="Q24" t="s">
        <v>75</v>
      </c>
      <c r="R24" t="s">
        <v>75</v>
      </c>
      <c r="S24" s="11" t="s">
        <v>75</v>
      </c>
      <c r="W24" t="s">
        <v>44</v>
      </c>
      <c r="X24">
        <v>15.3</v>
      </c>
      <c r="Y24">
        <v>15.6</v>
      </c>
      <c r="Z24">
        <v>14.7</v>
      </c>
      <c r="AA24">
        <v>15.5</v>
      </c>
      <c r="AB24">
        <v>14.7</v>
      </c>
      <c r="AC24">
        <v>16.8</v>
      </c>
    </row>
    <row r="25" spans="15:29">
      <c r="P25" t="s">
        <v>70</v>
      </c>
      <c r="Q25">
        <v>3</v>
      </c>
      <c r="R25">
        <v>3</v>
      </c>
      <c r="S25" s="11">
        <v>6</v>
      </c>
      <c r="W25" s="9" t="s">
        <v>61</v>
      </c>
    </row>
    <row r="26" spans="15:29">
      <c r="P26" t="s">
        <v>71</v>
      </c>
      <c r="Q26">
        <v>1</v>
      </c>
      <c r="R26">
        <v>1</v>
      </c>
      <c r="S26" s="11">
        <v>1</v>
      </c>
      <c r="W26" s="9" t="s">
        <v>62</v>
      </c>
    </row>
    <row r="28" spans="15:29">
      <c r="O28" t="s">
        <v>77</v>
      </c>
    </row>
    <row r="29" spans="15:29">
      <c r="O29" t="s">
        <v>66</v>
      </c>
      <c r="Q29" t="s">
        <v>45</v>
      </c>
      <c r="R29" t="s">
        <v>46</v>
      </c>
      <c r="S29" s="14" t="s">
        <v>72</v>
      </c>
      <c r="W29" s="9" t="s">
        <v>63</v>
      </c>
    </row>
    <row r="30" spans="15:29">
      <c r="O30" t="s">
        <v>79</v>
      </c>
      <c r="P30" t="s">
        <v>68</v>
      </c>
      <c r="Q30">
        <f>AE8</f>
        <v>79.244</v>
      </c>
      <c r="R30">
        <f>AF8</f>
        <v>75.096999999999994</v>
      </c>
      <c r="S30" s="14">
        <f>Q30-R30</f>
        <v>4.1470000000000056</v>
      </c>
      <c r="W30" s="9" t="s">
        <v>64</v>
      </c>
    </row>
    <row r="31" spans="15:29">
      <c r="P31" t="s">
        <v>69</v>
      </c>
      <c r="Q31" t="s">
        <v>75</v>
      </c>
      <c r="R31" t="s">
        <v>75</v>
      </c>
      <c r="S31" s="14" t="s">
        <v>75</v>
      </c>
      <c r="W31" t="s">
        <v>39</v>
      </c>
      <c r="X31" t="s">
        <v>46</v>
      </c>
      <c r="Y31" t="s">
        <v>45</v>
      </c>
      <c r="Z31" t="s">
        <v>47</v>
      </c>
    </row>
    <row r="32" spans="15:29">
      <c r="P32" t="s">
        <v>70</v>
      </c>
      <c r="Q32">
        <v>3</v>
      </c>
      <c r="R32">
        <v>3</v>
      </c>
      <c r="S32" s="14">
        <v>6</v>
      </c>
      <c r="W32" t="s">
        <v>40</v>
      </c>
      <c r="X32">
        <v>1.01</v>
      </c>
      <c r="Y32">
        <v>1.08</v>
      </c>
      <c r="Z32">
        <v>0.68</v>
      </c>
    </row>
    <row r="33" spans="15:26">
      <c r="P33" t="s">
        <v>71</v>
      </c>
      <c r="Q33">
        <v>1</v>
      </c>
      <c r="R33">
        <v>1</v>
      </c>
      <c r="S33" s="14">
        <v>1</v>
      </c>
      <c r="W33" s="10" t="s">
        <v>41</v>
      </c>
      <c r="X33">
        <v>1.27</v>
      </c>
      <c r="Y33">
        <v>1.18</v>
      </c>
      <c r="Z33">
        <v>0.7</v>
      </c>
    </row>
    <row r="34" spans="15:26">
      <c r="O34" t="s">
        <v>80</v>
      </c>
      <c r="P34" t="s">
        <v>68</v>
      </c>
      <c r="Q34">
        <f>AE10</f>
        <v>97.141999999999996</v>
      </c>
      <c r="R34">
        <f>AF10</f>
        <v>91.36099999999999</v>
      </c>
      <c r="S34" s="14">
        <f>Q34-R34</f>
        <v>5.7810000000000059</v>
      </c>
      <c r="W34" s="10" t="s">
        <v>42</v>
      </c>
      <c r="X34">
        <v>1.29</v>
      </c>
      <c r="Y34">
        <v>1.22</v>
      </c>
      <c r="Z34">
        <v>0.75</v>
      </c>
    </row>
    <row r="35" spans="15:26">
      <c r="P35" t="s">
        <v>69</v>
      </c>
      <c r="Q35" t="s">
        <v>75</v>
      </c>
      <c r="R35" t="s">
        <v>75</v>
      </c>
      <c r="S35" s="14" t="s">
        <v>75</v>
      </c>
      <c r="W35" t="s">
        <v>43</v>
      </c>
      <c r="X35">
        <v>1.1599999999999999</v>
      </c>
      <c r="Y35">
        <v>1.21</v>
      </c>
      <c r="Z35">
        <v>0.81</v>
      </c>
    </row>
    <row r="36" spans="15:26">
      <c r="P36" t="s">
        <v>70</v>
      </c>
      <c r="Q36">
        <v>3</v>
      </c>
      <c r="R36">
        <v>3</v>
      </c>
      <c r="S36" s="14">
        <v>6</v>
      </c>
      <c r="W36" t="s">
        <v>44</v>
      </c>
      <c r="X36">
        <v>1.07</v>
      </c>
      <c r="Y36">
        <v>1.1399999999999999</v>
      </c>
      <c r="Z36">
        <v>0.84</v>
      </c>
    </row>
    <row r="37" spans="15:26">
      <c r="P37" t="s">
        <v>71</v>
      </c>
      <c r="Q37">
        <f>2/3</f>
        <v>0.66666666666666663</v>
      </c>
      <c r="R37">
        <f>2/3</f>
        <v>0.66666666666666663</v>
      </c>
      <c r="S37" s="14">
        <f>2/3</f>
        <v>0.66666666666666663</v>
      </c>
    </row>
  </sheetData>
  <mergeCells count="3">
    <mergeCell ref="AA2:AB2"/>
    <mergeCell ref="X15:AC15"/>
    <mergeCell ref="A4:S1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2015-07-12T13:40:28Z</dcterms:created>
  <dcterms:modified xsi:type="dcterms:W3CDTF">2016-04-20T07:49:54Z</dcterms:modified>
</cp:coreProperties>
</file>